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90" windowWidth="16215" windowHeight="8385" tabRatio="139"/>
  </bookViews>
  <sheets>
    <sheet name="спецификация" sheetId="1" r:id="rId1"/>
  </sheets>
  <definedNames>
    <definedName name="_xlnm._FilterDatabase" localSheetId="0" hidden="1">спецификация!$A$9:$J$73</definedName>
    <definedName name="_xlnm.Print_Titles" localSheetId="0">спецификация!$9:$12</definedName>
    <definedName name="_xlnm.Print_Area" localSheetId="0">спецификация!$A$6:$J$25</definedName>
  </definedNames>
  <calcPr calcId="125725"/>
</workbook>
</file>

<file path=xl/calcChain.xml><?xml version="1.0" encoding="utf-8"?>
<calcChain xmlns="http://schemas.openxmlformats.org/spreadsheetml/2006/main">
  <c r="H23" i="1"/>
  <c r="G22"/>
  <c r="G21"/>
  <c r="G20"/>
  <c r="G19"/>
  <c r="G18"/>
  <c r="G17"/>
  <c r="G16"/>
  <c r="G15"/>
  <c r="G14"/>
  <c r="G13"/>
  <c r="H24" l="1"/>
  <c r="H25" l="1"/>
</calcChain>
</file>

<file path=xl/sharedStrings.xml><?xml version="1.0" encoding="utf-8"?>
<sst xmlns="http://schemas.openxmlformats.org/spreadsheetml/2006/main" count="97" uniqueCount="81">
  <si>
    <t>ОАО "ДВЭУК"</t>
  </si>
  <si>
    <t>УТВЕРЖДАЮ:</t>
  </si>
  <si>
    <t>Генеральный директор ОАО "ДВЭУК"</t>
  </si>
  <si>
    <t>____________________ И.В. Джурко</t>
  </si>
  <si>
    <t>Номер записи по порядку</t>
  </si>
  <si>
    <t>Назаров А.Н.</t>
  </si>
  <si>
    <t xml:space="preserve">Первый заместитель генерального директора </t>
  </si>
  <si>
    <t>Председатель комиссии:</t>
  </si>
  <si>
    <t>Макитов Х.М.</t>
  </si>
  <si>
    <t>Заместитель председателя комиссии:</t>
  </si>
  <si>
    <t>Заместитель генеральног директора - главный инженер</t>
  </si>
  <si>
    <t>Парамонник С.М.</t>
  </si>
  <si>
    <t>Члены комиссии:</t>
  </si>
  <si>
    <t>Директор по строительству</t>
  </si>
  <si>
    <t>Рожков А.Ю.</t>
  </si>
  <si>
    <t>Директор по экономике и финансам</t>
  </si>
  <si>
    <t>Главный бухгалтер</t>
  </si>
  <si>
    <t>Начальник ПТС</t>
  </si>
  <si>
    <t>Бубнова И.А.</t>
  </si>
  <si>
    <t>Круткина О.А.</t>
  </si>
  <si>
    <t>Москаленко В.П.</t>
  </si>
  <si>
    <t>Начальник службы производственного планирования и контроля</t>
  </si>
  <si>
    <t>Бухгалтер-главный специалист</t>
  </si>
  <si>
    <t>Елизарова Ю.Б</t>
  </si>
  <si>
    <t>Пономарчук Ю.В.</t>
  </si>
  <si>
    <t>Тычинин А.С.</t>
  </si>
  <si>
    <t>Д</t>
  </si>
  <si>
    <t>Рабочая комиссия согласно приказу № 157А от 20.03.2012 г. в составе:</t>
  </si>
  <si>
    <t>Директор по инвестициям</t>
  </si>
  <si>
    <t>Илларионов В.М.</t>
  </si>
  <si>
    <t>Директор по управлению активами и развитию</t>
  </si>
  <si>
    <t>Дынькин П.Б.</t>
  </si>
  <si>
    <t>Заместитель главного бухгалтера - начальник службы бухгалтерского и налогового учета</t>
  </si>
  <si>
    <t>Обедзинская Н.А.</t>
  </si>
  <si>
    <t>Начальник отдела налогового учета и отчетности</t>
  </si>
  <si>
    <t>Федоренко С.В.</t>
  </si>
  <si>
    <t>Начальник отдела регистрации и учета прав собственности</t>
  </si>
  <si>
    <t>Ежов В.А.</t>
  </si>
  <si>
    <t>Начальник сметного отдела</t>
  </si>
  <si>
    <t>Чечель Н.А.</t>
  </si>
  <si>
    <t>Директор дирекции по строительству энергообъектов на территории Амурской области</t>
  </si>
  <si>
    <t>Начальник ОКС дирекции по строительству энергообъектов на территории Амурской области</t>
  </si>
  <si>
    <t>Характеристики и идентифицирующие признаки</t>
  </si>
  <si>
    <r>
      <t xml:space="preserve">Признак регистрации
</t>
    </r>
    <r>
      <rPr>
        <sz val="7"/>
        <color theme="1"/>
        <rFont val="Arial"/>
        <family val="2"/>
        <charset val="204"/>
      </rPr>
      <t xml:space="preserve">1 - подлежит регистрации; 
2 - не подлежит регистрации; 
3 - модернизация,  реконструкция </t>
    </r>
  </si>
  <si>
    <r>
      <t xml:space="preserve">Вид имущества:
</t>
    </r>
    <r>
      <rPr>
        <sz val="7"/>
        <color theme="1"/>
        <rFont val="Arial"/>
        <family val="2"/>
        <charset val="204"/>
      </rPr>
      <t>Д - движимое; 
НД - недвижимое</t>
    </r>
  </si>
  <si>
    <t>Спецификация</t>
  </si>
  <si>
    <t xml:space="preserve">Инв. номер </t>
  </si>
  <si>
    <t>ИТОГО без учета НДС:</t>
  </si>
  <si>
    <t>ИТОГО с учетом НДС:</t>
  </si>
  <si>
    <t>НДС 18%:</t>
  </si>
  <si>
    <t>Наименование ТМЦ</t>
  </si>
  <si>
    <t>Цена за единицу,
руб.</t>
  </si>
  <si>
    <t>Стоимость ТМЦ, 
руб.</t>
  </si>
  <si>
    <t>Количество</t>
  </si>
  <si>
    <t>Ед. измерения</t>
  </si>
  <si>
    <t>00000018394</t>
  </si>
  <si>
    <t>Барабан БШ-1-02.03</t>
  </si>
  <si>
    <t>00000018400</t>
  </si>
  <si>
    <t>Кабель ОКГТ-с-1-24(G652)-13.7/57</t>
  </si>
  <si>
    <t>00000018396</t>
  </si>
  <si>
    <t>Кабель оптоволоконный самонесущий ADSS -32В1.3</t>
  </si>
  <si>
    <t>00000018285</t>
  </si>
  <si>
    <t>Кабель ПвПу2г 1*240 95-64/110 кВ</t>
  </si>
  <si>
    <t>00000018284</t>
  </si>
  <si>
    <t xml:space="preserve">Кабель ПвПу2г 1*630/185-64/110 кВ </t>
  </si>
  <si>
    <t>00000018397</t>
  </si>
  <si>
    <t>Муфта концевая ESS -145 С45</t>
  </si>
  <si>
    <t>00000018399</t>
  </si>
  <si>
    <t>Муфта концевая OHVT-145 CW-C21A-52-A2A</t>
  </si>
  <si>
    <t>00000018393</t>
  </si>
  <si>
    <t>Муфта МОПГ-М-1/128-4КУ3260</t>
  </si>
  <si>
    <t>00000018398</t>
  </si>
  <si>
    <t>Муфта соединительная EHVS-145TWI</t>
  </si>
  <si>
    <t>00000018395</t>
  </si>
  <si>
    <t>Узел подвески УПШ-03-1</t>
  </si>
  <si>
    <t>шт.</t>
  </si>
  <si>
    <t>км.</t>
  </si>
  <si>
    <t>м.</t>
  </si>
  <si>
    <t xml:space="preserve">Приложение № 2 к Техническому заданию
</t>
  </si>
  <si>
    <t>Адрес (место нахождение ТМЦ)</t>
  </si>
  <si>
    <t>690034, Приморский край, г. Владивосток,
ул. Стрелковая, 21</t>
  </si>
</sst>
</file>

<file path=xl/styles.xml><?xml version="1.0" encoding="utf-8"?>
<styleSheet xmlns="http://schemas.openxmlformats.org/spreadsheetml/2006/main">
  <numFmts count="1">
    <numFmt numFmtId="164" formatCode="#,##0.000"/>
  </numFmts>
  <fonts count="10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u/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.5"/>
      <color theme="1"/>
      <name val="Arial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8" fillId="0" borderId="0" xfId="0" applyFont="1" applyFill="1"/>
    <xf numFmtId="4" fontId="1" fillId="0" borderId="0" xfId="0" applyNumberFormat="1" applyFont="1" applyFill="1"/>
    <xf numFmtId="0" fontId="2" fillId="0" borderId="0" xfId="0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1" fillId="0" borderId="0" xfId="0" applyFont="1" applyFill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 indent="1"/>
    </xf>
    <xf numFmtId="4" fontId="2" fillId="0" borderId="0" xfId="0" applyNumberFormat="1" applyFont="1" applyFill="1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" fontId="1" fillId="0" borderId="1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  <pageSetUpPr fitToPage="1"/>
  </sheetPr>
  <dimension ref="A1:L74"/>
  <sheetViews>
    <sheetView tabSelected="1" view="pageBreakPreview" topLeftCell="A6" zoomScaleNormal="100" zoomScaleSheetLayoutView="100" workbookViewId="0">
      <selection activeCell="D32" sqref="D32"/>
    </sheetView>
  </sheetViews>
  <sheetFormatPr defaultRowHeight="12"/>
  <cols>
    <col min="1" max="1" width="6.7109375" style="6" customWidth="1"/>
    <col min="2" max="3" width="12.85546875" style="6" customWidth="1"/>
    <col min="4" max="4" width="58.42578125" style="6" customWidth="1"/>
    <col min="5" max="5" width="15.28515625" style="6" customWidth="1"/>
    <col min="6" max="6" width="15.28515625" style="20" customWidth="1"/>
    <col min="7" max="7" width="15.28515625" style="6" customWidth="1"/>
    <col min="8" max="8" width="17.5703125" style="20" customWidth="1"/>
    <col min="9" max="10" width="15.7109375" style="6" customWidth="1"/>
    <col min="11" max="11" width="9.140625" style="6" customWidth="1"/>
    <col min="12" max="12" width="15" style="6" customWidth="1"/>
    <col min="13" max="17" width="9.140625" style="6" customWidth="1"/>
    <col min="18" max="16384" width="9.140625" style="6"/>
  </cols>
  <sheetData>
    <row r="1" spans="1:10" ht="12" hidden="1" customHeight="1"/>
    <row r="2" spans="1:10" ht="12" hidden="1" customHeight="1">
      <c r="B2" s="47" t="s">
        <v>0</v>
      </c>
      <c r="C2" s="47"/>
      <c r="D2" s="47"/>
      <c r="E2" s="34"/>
      <c r="J2" s="7" t="s">
        <v>1</v>
      </c>
    </row>
    <row r="3" spans="1:10" ht="12" hidden="1" customHeight="1">
      <c r="J3" s="7" t="s">
        <v>2</v>
      </c>
    </row>
    <row r="4" spans="1:10" ht="12" hidden="1" customHeight="1">
      <c r="J4" s="7" t="s">
        <v>3</v>
      </c>
    </row>
    <row r="5" spans="1:10" ht="11.25" hidden="1" customHeight="1">
      <c r="F5" s="32"/>
      <c r="H5" s="32"/>
    </row>
    <row r="6" spans="1:10" ht="15" customHeight="1">
      <c r="F6" s="21"/>
      <c r="G6" s="49" t="s">
        <v>78</v>
      </c>
      <c r="H6" s="49"/>
      <c r="I6" s="49"/>
      <c r="J6" s="49"/>
    </row>
    <row r="7" spans="1:10" ht="18.75" customHeight="1">
      <c r="A7" s="44" t="s">
        <v>45</v>
      </c>
      <c r="F7" s="22"/>
      <c r="G7" s="49"/>
      <c r="H7" s="49"/>
      <c r="I7" s="49"/>
      <c r="J7" s="49"/>
    </row>
    <row r="8" spans="1:10" ht="9.75" customHeight="1">
      <c r="F8" s="22"/>
      <c r="H8" s="22"/>
    </row>
    <row r="9" spans="1:10" s="19" customFormat="1" ht="15.75" customHeight="1">
      <c r="A9" s="48" t="s">
        <v>4</v>
      </c>
      <c r="B9" s="46" t="s">
        <v>42</v>
      </c>
      <c r="C9" s="46"/>
      <c r="D9" s="46"/>
      <c r="E9" s="46"/>
      <c r="F9" s="46"/>
      <c r="G9" s="46"/>
      <c r="H9" s="46"/>
      <c r="I9" s="46"/>
      <c r="J9" s="46"/>
    </row>
    <row r="10" spans="1:10" s="19" customFormat="1" ht="72.75" customHeight="1">
      <c r="A10" s="48"/>
      <c r="B10" s="46" t="s">
        <v>46</v>
      </c>
      <c r="C10" s="50" t="s">
        <v>79</v>
      </c>
      <c r="D10" s="46" t="s">
        <v>50</v>
      </c>
      <c r="E10" s="46" t="s">
        <v>54</v>
      </c>
      <c r="F10" s="46" t="s">
        <v>53</v>
      </c>
      <c r="G10" s="46" t="s">
        <v>51</v>
      </c>
      <c r="H10" s="46" t="s">
        <v>52</v>
      </c>
      <c r="I10" s="46" t="s">
        <v>43</v>
      </c>
      <c r="J10" s="46" t="s">
        <v>44</v>
      </c>
    </row>
    <row r="11" spans="1:10" s="19" customFormat="1" ht="25.5" customHeight="1">
      <c r="A11" s="48"/>
      <c r="B11" s="46"/>
      <c r="C11" s="51"/>
      <c r="D11" s="46"/>
      <c r="E11" s="46"/>
      <c r="F11" s="46"/>
      <c r="G11" s="46"/>
      <c r="H11" s="46"/>
      <c r="I11" s="46"/>
      <c r="J11" s="46"/>
    </row>
    <row r="12" spans="1:10" s="19" customFormat="1" ht="13.5" customHeight="1">
      <c r="A12" s="43">
        <v>1</v>
      </c>
      <c r="B12" s="37">
        <v>2</v>
      </c>
      <c r="C12" s="43">
        <v>3</v>
      </c>
      <c r="D12" s="38">
        <v>4</v>
      </c>
      <c r="E12" s="43">
        <v>5</v>
      </c>
      <c r="F12" s="38">
        <v>6</v>
      </c>
      <c r="G12" s="43">
        <v>7</v>
      </c>
      <c r="H12" s="38">
        <v>8</v>
      </c>
      <c r="I12" s="43">
        <v>9</v>
      </c>
      <c r="J12" s="38">
        <v>10</v>
      </c>
    </row>
    <row r="13" spans="1:10" s="1" customFormat="1" ht="24" customHeight="1">
      <c r="A13" s="4">
        <v>1</v>
      </c>
      <c r="B13" s="29" t="s">
        <v>55</v>
      </c>
      <c r="C13" s="52" t="s">
        <v>80</v>
      </c>
      <c r="D13" s="30" t="s">
        <v>56</v>
      </c>
      <c r="E13" s="35" t="s">
        <v>75</v>
      </c>
      <c r="F13" s="41">
        <v>1</v>
      </c>
      <c r="G13" s="33">
        <f>ROUND(H13/F13,2)</f>
        <v>17720.34</v>
      </c>
      <c r="H13" s="33">
        <v>17720.34</v>
      </c>
      <c r="I13" s="3">
        <v>2</v>
      </c>
      <c r="J13" s="3" t="s">
        <v>26</v>
      </c>
    </row>
    <row r="14" spans="1:10" s="1" customFormat="1" ht="24" customHeight="1">
      <c r="A14" s="31">
        <v>2</v>
      </c>
      <c r="B14" s="39" t="s">
        <v>57</v>
      </c>
      <c r="C14" s="53"/>
      <c r="D14" s="30" t="s">
        <v>58</v>
      </c>
      <c r="E14" s="40" t="s">
        <v>76</v>
      </c>
      <c r="F14" s="42">
        <v>3.742</v>
      </c>
      <c r="G14" s="33">
        <f t="shared" ref="G14:G21" si="0">ROUND(H14/F14,2)</f>
        <v>171833.05</v>
      </c>
      <c r="H14" s="33">
        <v>642999.28</v>
      </c>
      <c r="I14" s="3">
        <v>2</v>
      </c>
      <c r="J14" s="3" t="s">
        <v>26</v>
      </c>
    </row>
    <row r="15" spans="1:10" s="1" customFormat="1" ht="24" customHeight="1">
      <c r="A15" s="4">
        <v>3</v>
      </c>
      <c r="B15" s="29" t="s">
        <v>59</v>
      </c>
      <c r="C15" s="53"/>
      <c r="D15" s="30" t="s">
        <v>60</v>
      </c>
      <c r="E15" s="40" t="s">
        <v>76</v>
      </c>
      <c r="F15" s="42">
        <v>7.5490000000000004</v>
      </c>
      <c r="G15" s="33">
        <f t="shared" si="0"/>
        <v>79700</v>
      </c>
      <c r="H15" s="33">
        <v>601655.30000000005</v>
      </c>
      <c r="I15" s="3">
        <v>2</v>
      </c>
      <c r="J15" s="3" t="s">
        <v>26</v>
      </c>
    </row>
    <row r="16" spans="1:10" s="1" customFormat="1" ht="24" customHeight="1">
      <c r="A16" s="31">
        <v>4</v>
      </c>
      <c r="B16" s="39" t="s">
        <v>61</v>
      </c>
      <c r="C16" s="53"/>
      <c r="D16" s="30" t="s">
        <v>62</v>
      </c>
      <c r="E16" s="40" t="s">
        <v>77</v>
      </c>
      <c r="F16" s="41">
        <v>454</v>
      </c>
      <c r="G16" s="33">
        <f t="shared" si="0"/>
        <v>4072.03</v>
      </c>
      <c r="H16" s="33">
        <v>1848703.39</v>
      </c>
      <c r="I16" s="3">
        <v>2</v>
      </c>
      <c r="J16" s="3" t="s">
        <v>26</v>
      </c>
    </row>
    <row r="17" spans="1:12" s="1" customFormat="1" ht="24" customHeight="1">
      <c r="A17" s="4">
        <v>5</v>
      </c>
      <c r="B17" s="29" t="s">
        <v>63</v>
      </c>
      <c r="C17" s="53"/>
      <c r="D17" s="30" t="s">
        <v>64</v>
      </c>
      <c r="E17" s="40" t="s">
        <v>77</v>
      </c>
      <c r="F17" s="41">
        <v>400</v>
      </c>
      <c r="G17" s="33">
        <f t="shared" si="0"/>
        <v>7881.36</v>
      </c>
      <c r="H17" s="33">
        <v>3152542.37</v>
      </c>
      <c r="I17" s="3">
        <v>2</v>
      </c>
      <c r="J17" s="3" t="s">
        <v>26</v>
      </c>
    </row>
    <row r="18" spans="1:12" s="1" customFormat="1" ht="24" customHeight="1">
      <c r="A18" s="31">
        <v>6</v>
      </c>
      <c r="B18" s="39" t="s">
        <v>65</v>
      </c>
      <c r="C18" s="53"/>
      <c r="D18" s="30" t="s">
        <v>66</v>
      </c>
      <c r="E18" s="35" t="s">
        <v>75</v>
      </c>
      <c r="F18" s="41">
        <v>1</v>
      </c>
      <c r="G18" s="33">
        <f t="shared" si="0"/>
        <v>462569.49</v>
      </c>
      <c r="H18" s="33">
        <v>462569.49</v>
      </c>
      <c r="I18" s="3">
        <v>2</v>
      </c>
      <c r="J18" s="3" t="s">
        <v>26</v>
      </c>
    </row>
    <row r="19" spans="1:12" s="1" customFormat="1" ht="24" customHeight="1">
      <c r="A19" s="4">
        <v>7</v>
      </c>
      <c r="B19" s="29" t="s">
        <v>67</v>
      </c>
      <c r="C19" s="53"/>
      <c r="D19" s="30" t="s">
        <v>68</v>
      </c>
      <c r="E19" s="35" t="s">
        <v>75</v>
      </c>
      <c r="F19" s="41">
        <v>2</v>
      </c>
      <c r="G19" s="33">
        <f t="shared" si="0"/>
        <v>462569.49</v>
      </c>
      <c r="H19" s="33">
        <v>925138.98</v>
      </c>
      <c r="I19" s="3">
        <v>2</v>
      </c>
      <c r="J19" s="3" t="s">
        <v>26</v>
      </c>
    </row>
    <row r="20" spans="1:12" s="1" customFormat="1" ht="24" customHeight="1">
      <c r="A20" s="31">
        <v>8</v>
      </c>
      <c r="B20" s="39" t="s">
        <v>69</v>
      </c>
      <c r="C20" s="53"/>
      <c r="D20" s="30" t="s">
        <v>70</v>
      </c>
      <c r="E20" s="35" t="s">
        <v>75</v>
      </c>
      <c r="F20" s="41">
        <v>2</v>
      </c>
      <c r="G20" s="33">
        <f t="shared" si="0"/>
        <v>13523.65</v>
      </c>
      <c r="H20" s="33">
        <v>27047.29</v>
      </c>
      <c r="I20" s="3">
        <v>2</v>
      </c>
      <c r="J20" s="3" t="s">
        <v>26</v>
      </c>
    </row>
    <row r="21" spans="1:12" s="1" customFormat="1" ht="24" customHeight="1">
      <c r="A21" s="4">
        <v>9</v>
      </c>
      <c r="B21" s="29" t="s">
        <v>71</v>
      </c>
      <c r="C21" s="53"/>
      <c r="D21" s="30" t="s">
        <v>72</v>
      </c>
      <c r="E21" s="35" t="s">
        <v>75</v>
      </c>
      <c r="F21" s="41">
        <v>6</v>
      </c>
      <c r="G21" s="33">
        <f t="shared" si="0"/>
        <v>412260.2</v>
      </c>
      <c r="H21" s="33">
        <v>2473561.17</v>
      </c>
      <c r="I21" s="3">
        <v>2</v>
      </c>
      <c r="J21" s="3" t="s">
        <v>26</v>
      </c>
    </row>
    <row r="22" spans="1:12" s="1" customFormat="1" ht="24" customHeight="1">
      <c r="A22" s="31">
        <v>10</v>
      </c>
      <c r="B22" s="39" t="s">
        <v>73</v>
      </c>
      <c r="C22" s="54"/>
      <c r="D22" s="30" t="s">
        <v>74</v>
      </c>
      <c r="E22" s="35" t="s">
        <v>75</v>
      </c>
      <c r="F22" s="41">
        <v>1</v>
      </c>
      <c r="G22" s="33">
        <f>ROUND(H22/F22,2)</f>
        <v>1250.17</v>
      </c>
      <c r="H22" s="33">
        <v>1250.17</v>
      </c>
      <c r="I22" s="3">
        <v>2</v>
      </c>
      <c r="J22" s="3" t="s">
        <v>26</v>
      </c>
    </row>
    <row r="23" spans="1:12" s="1" customFormat="1" ht="21.75" customHeight="1">
      <c r="A23" s="45" t="s">
        <v>47</v>
      </c>
      <c r="B23" s="45"/>
      <c r="C23" s="45"/>
      <c r="D23" s="45"/>
      <c r="E23" s="36"/>
      <c r="F23" s="27"/>
      <c r="G23" s="27"/>
      <c r="H23" s="27">
        <f>SUM(H13:H22)</f>
        <v>10153187.779999999</v>
      </c>
      <c r="I23" s="3"/>
      <c r="J23" s="3"/>
    </row>
    <row r="24" spans="1:12" s="1" customFormat="1" ht="21.75" customHeight="1">
      <c r="A24" s="45" t="s">
        <v>49</v>
      </c>
      <c r="B24" s="45"/>
      <c r="C24" s="45"/>
      <c r="D24" s="45"/>
      <c r="E24" s="36"/>
      <c r="F24" s="27"/>
      <c r="G24" s="27"/>
      <c r="H24" s="27">
        <f>ROUND(H23*0.18,2)</f>
        <v>1827573.8</v>
      </c>
      <c r="I24" s="3"/>
      <c r="J24" s="3"/>
    </row>
    <row r="25" spans="1:12" s="2" customFormat="1" ht="21.75" customHeight="1">
      <c r="A25" s="45" t="s">
        <v>48</v>
      </c>
      <c r="B25" s="45"/>
      <c r="C25" s="45"/>
      <c r="D25" s="45"/>
      <c r="E25" s="36"/>
      <c r="F25" s="27"/>
      <c r="G25" s="27"/>
      <c r="H25" s="27">
        <f>H23+H24</f>
        <v>11980761.58</v>
      </c>
      <c r="I25" s="5"/>
      <c r="J25" s="5"/>
      <c r="L25" s="28"/>
    </row>
    <row r="26" spans="1:12">
      <c r="A26" s="10"/>
      <c r="B26" s="11"/>
      <c r="C26" s="11"/>
      <c r="D26" s="12"/>
      <c r="E26" s="12"/>
      <c r="F26" s="23"/>
      <c r="G26" s="9"/>
      <c r="H26" s="23"/>
      <c r="I26" s="9"/>
      <c r="J26" s="9"/>
    </row>
    <row r="27" spans="1:12">
      <c r="A27" s="10"/>
      <c r="B27" s="11"/>
      <c r="C27" s="11"/>
      <c r="D27" s="12"/>
      <c r="E27" s="12"/>
      <c r="F27" s="23"/>
      <c r="G27" s="9"/>
      <c r="H27" s="23"/>
      <c r="I27" s="9"/>
      <c r="J27" s="9"/>
    </row>
    <row r="28" spans="1:12">
      <c r="A28" s="10"/>
      <c r="B28" s="11"/>
      <c r="C28" s="11"/>
      <c r="D28" s="12"/>
      <c r="E28" s="12"/>
      <c r="F28" s="23"/>
      <c r="G28" s="9"/>
      <c r="H28" s="23"/>
      <c r="I28" s="9"/>
      <c r="J28" s="9"/>
    </row>
    <row r="29" spans="1:12">
      <c r="A29" s="10"/>
      <c r="B29" s="11"/>
      <c r="C29" s="11"/>
      <c r="D29" s="12"/>
      <c r="E29" s="12"/>
      <c r="F29" s="23"/>
      <c r="G29" s="9"/>
      <c r="H29" s="23"/>
      <c r="I29" s="9"/>
      <c r="J29" s="9"/>
    </row>
    <row r="30" spans="1:12">
      <c r="A30" s="10"/>
      <c r="B30" s="11"/>
      <c r="C30" s="11"/>
      <c r="D30" s="12"/>
      <c r="E30" s="12"/>
      <c r="F30" s="26"/>
      <c r="G30" s="9"/>
      <c r="H30" s="26"/>
      <c r="I30" s="9"/>
      <c r="J30" s="9"/>
    </row>
    <row r="31" spans="1:12">
      <c r="A31" s="10"/>
      <c r="B31" s="11"/>
      <c r="C31" s="11"/>
      <c r="D31" s="12"/>
      <c r="E31" s="12"/>
      <c r="F31" s="23"/>
      <c r="G31" s="9"/>
      <c r="H31" s="23"/>
      <c r="I31" s="9"/>
      <c r="J31" s="9"/>
    </row>
    <row r="32" spans="1:12">
      <c r="A32" s="10"/>
      <c r="B32" s="11"/>
      <c r="C32" s="11"/>
      <c r="D32" s="12"/>
      <c r="E32" s="12"/>
      <c r="F32" s="23"/>
      <c r="G32" s="9"/>
      <c r="H32" s="23"/>
      <c r="I32" s="9"/>
      <c r="J32" s="9"/>
    </row>
    <row r="33" spans="1:10">
      <c r="A33" s="10"/>
      <c r="B33" s="11"/>
      <c r="C33" s="11"/>
      <c r="D33" s="12"/>
      <c r="E33" s="12"/>
      <c r="F33" s="23"/>
      <c r="G33" s="9"/>
      <c r="H33" s="23"/>
      <c r="I33" s="9"/>
      <c r="J33" s="9"/>
    </row>
    <row r="34" spans="1:10">
      <c r="A34" s="10"/>
      <c r="B34" s="11"/>
      <c r="C34" s="11"/>
      <c r="D34" s="12"/>
      <c r="E34" s="12"/>
      <c r="F34" s="23"/>
      <c r="G34" s="9"/>
      <c r="H34" s="23"/>
      <c r="I34" s="9"/>
      <c r="J34" s="9"/>
    </row>
    <row r="35" spans="1:10">
      <c r="A35" s="10"/>
      <c r="B35" s="11"/>
      <c r="C35" s="11"/>
      <c r="D35" s="12"/>
      <c r="E35" s="12"/>
      <c r="F35" s="23"/>
      <c r="G35" s="9"/>
      <c r="H35" s="23"/>
      <c r="I35" s="9"/>
      <c r="J35" s="9"/>
    </row>
    <row r="36" spans="1:10">
      <c r="A36" s="10"/>
      <c r="B36" s="11"/>
      <c r="C36" s="11"/>
      <c r="D36" s="12"/>
      <c r="E36" s="12"/>
      <c r="F36" s="23"/>
      <c r="G36" s="9"/>
      <c r="H36" s="23"/>
      <c r="I36" s="9"/>
      <c r="J36" s="9"/>
    </row>
    <row r="37" spans="1:10">
      <c r="A37" s="10"/>
      <c r="B37" s="11"/>
      <c r="C37" s="11"/>
      <c r="D37" s="12"/>
      <c r="E37" s="12"/>
      <c r="F37" s="23"/>
      <c r="G37" s="9"/>
      <c r="H37" s="23"/>
      <c r="I37" s="9"/>
      <c r="J37" s="9"/>
    </row>
    <row r="38" spans="1:10">
      <c r="A38" s="10"/>
      <c r="B38" s="11"/>
      <c r="C38" s="11"/>
      <c r="D38" s="12"/>
      <c r="E38" s="12"/>
      <c r="F38" s="23"/>
      <c r="G38" s="9"/>
      <c r="H38" s="23"/>
      <c r="I38" s="9"/>
      <c r="J38" s="9"/>
    </row>
    <row r="39" spans="1:10">
      <c r="A39" s="10"/>
      <c r="B39" s="11"/>
      <c r="C39" s="11"/>
      <c r="D39" s="12"/>
      <c r="E39" s="12"/>
      <c r="F39" s="23"/>
      <c r="G39" s="9"/>
      <c r="H39" s="23"/>
      <c r="I39" s="9"/>
      <c r="J39" s="9"/>
    </row>
    <row r="40" spans="1:10">
      <c r="A40" s="10"/>
      <c r="B40" s="11"/>
      <c r="C40" s="11"/>
      <c r="D40" s="12"/>
      <c r="E40" s="12"/>
      <c r="F40" s="23"/>
      <c r="G40" s="9"/>
      <c r="H40" s="23"/>
      <c r="I40" s="9"/>
      <c r="J40" s="9"/>
    </row>
    <row r="41" spans="1:10">
      <c r="A41" s="10"/>
      <c r="B41" s="11"/>
      <c r="C41" s="11"/>
      <c r="D41" s="12"/>
      <c r="E41" s="12"/>
      <c r="F41" s="23"/>
      <c r="G41" s="9"/>
      <c r="H41" s="23"/>
      <c r="I41" s="9"/>
      <c r="J41" s="9"/>
    </row>
    <row r="42" spans="1:10">
      <c r="A42" s="10"/>
      <c r="B42" s="11"/>
      <c r="C42" s="11"/>
      <c r="D42" s="12"/>
      <c r="E42" s="12"/>
      <c r="F42" s="23"/>
      <c r="G42" s="9"/>
      <c r="H42" s="23"/>
      <c r="I42" s="9"/>
      <c r="J42" s="9"/>
    </row>
    <row r="43" spans="1:10">
      <c r="A43" s="10"/>
      <c r="B43" s="11"/>
      <c r="C43" s="11"/>
      <c r="D43" s="12"/>
      <c r="E43" s="12"/>
      <c r="F43" s="23"/>
      <c r="G43" s="9"/>
      <c r="H43" s="23"/>
      <c r="I43" s="9"/>
      <c r="J43" s="9"/>
    </row>
    <row r="44" spans="1:10">
      <c r="A44" s="10"/>
      <c r="B44" s="11"/>
      <c r="C44" s="11"/>
      <c r="D44" s="12"/>
      <c r="E44" s="12"/>
      <c r="F44" s="23"/>
      <c r="G44" s="9"/>
      <c r="H44" s="23"/>
      <c r="I44" s="9"/>
      <c r="J44" s="9"/>
    </row>
    <row r="45" spans="1:10">
      <c r="A45" s="10"/>
      <c r="B45" s="11"/>
      <c r="C45" s="11"/>
      <c r="D45" s="12"/>
      <c r="E45" s="12"/>
      <c r="F45" s="23"/>
      <c r="G45" s="9"/>
      <c r="H45" s="23"/>
      <c r="I45" s="9"/>
      <c r="J45" s="9"/>
    </row>
    <row r="46" spans="1:10">
      <c r="A46" s="10"/>
      <c r="B46" s="11"/>
      <c r="C46" s="11"/>
      <c r="D46" s="12"/>
      <c r="E46" s="12"/>
      <c r="F46" s="23"/>
      <c r="G46" s="9"/>
      <c r="H46" s="23"/>
      <c r="I46" s="9"/>
      <c r="J46" s="9"/>
    </row>
    <row r="47" spans="1:10">
      <c r="A47" s="10"/>
      <c r="B47" s="11"/>
      <c r="C47" s="11"/>
      <c r="D47" s="12"/>
      <c r="E47" s="12"/>
      <c r="F47" s="23"/>
      <c r="G47" s="9"/>
      <c r="H47" s="23"/>
      <c r="I47" s="9"/>
      <c r="J47" s="9"/>
    </row>
    <row r="48" spans="1:10">
      <c r="A48" s="10"/>
      <c r="B48" s="11"/>
      <c r="C48" s="11"/>
      <c r="D48" s="12"/>
      <c r="E48" s="12"/>
      <c r="F48" s="23"/>
      <c r="G48" s="9"/>
      <c r="H48" s="23"/>
      <c r="I48" s="9"/>
      <c r="J48" s="9"/>
    </row>
    <row r="49" spans="1:10">
      <c r="A49" s="10"/>
      <c r="B49" s="11"/>
      <c r="C49" s="11"/>
      <c r="D49" s="12"/>
      <c r="E49" s="12"/>
      <c r="F49" s="23"/>
      <c r="G49" s="9"/>
      <c r="H49" s="23"/>
      <c r="I49" s="9"/>
      <c r="J49" s="9"/>
    </row>
    <row r="50" spans="1:10">
      <c r="A50" s="10"/>
      <c r="B50" s="11"/>
      <c r="C50" s="11"/>
      <c r="D50" s="12"/>
      <c r="E50" s="12"/>
      <c r="F50" s="23"/>
      <c r="G50" s="9"/>
      <c r="H50" s="23"/>
      <c r="I50" s="9"/>
      <c r="J50" s="9"/>
    </row>
    <row r="51" spans="1:10" s="7" customFormat="1">
      <c r="A51" s="13"/>
      <c r="B51" s="14"/>
      <c r="C51" s="14"/>
      <c r="D51" s="14"/>
      <c r="E51" s="14"/>
      <c r="F51" s="24"/>
      <c r="G51" s="13"/>
      <c r="H51" s="24"/>
      <c r="I51" s="13"/>
      <c r="J51" s="13"/>
    </row>
    <row r="52" spans="1:10" s="7" customFormat="1">
      <c r="A52" s="13"/>
      <c r="B52" s="14"/>
      <c r="C52" s="14"/>
      <c r="D52" s="14"/>
      <c r="E52" s="14"/>
      <c r="F52" s="24"/>
      <c r="G52" s="13"/>
      <c r="H52" s="24"/>
      <c r="I52" s="13"/>
      <c r="J52" s="13"/>
    </row>
    <row r="53" spans="1:10" s="7" customFormat="1">
      <c r="A53" s="13"/>
      <c r="B53" s="14"/>
      <c r="C53" s="14"/>
      <c r="D53" s="14"/>
      <c r="E53" s="14"/>
      <c r="F53" s="24"/>
      <c r="G53" s="13"/>
      <c r="H53" s="24"/>
      <c r="I53" s="13"/>
      <c r="J53" s="13"/>
    </row>
    <row r="54" spans="1:10" ht="56.25" hidden="1" customHeight="1">
      <c r="D54" s="15" t="s">
        <v>27</v>
      </c>
      <c r="E54" s="15"/>
    </row>
    <row r="55" spans="1:10" ht="56.25" hidden="1" customHeight="1">
      <c r="D55" s="16" t="s">
        <v>7</v>
      </c>
      <c r="E55" s="16"/>
    </row>
    <row r="56" spans="1:10" ht="56.25" hidden="1" customHeight="1">
      <c r="D56" s="17" t="s">
        <v>6</v>
      </c>
      <c r="E56" s="17"/>
      <c r="J56" s="6" t="s">
        <v>8</v>
      </c>
    </row>
    <row r="57" spans="1:10" ht="56.25" hidden="1" customHeight="1">
      <c r="D57" s="16" t="s">
        <v>9</v>
      </c>
      <c r="E57" s="16"/>
    </row>
    <row r="58" spans="1:10" ht="56.25" hidden="1" customHeight="1">
      <c r="D58" s="17" t="s">
        <v>10</v>
      </c>
      <c r="E58" s="17"/>
      <c r="J58" s="6" t="s">
        <v>11</v>
      </c>
    </row>
    <row r="59" spans="1:10" ht="56.25" hidden="1" customHeight="1">
      <c r="D59" s="16" t="s">
        <v>12</v>
      </c>
      <c r="E59" s="16"/>
    </row>
    <row r="60" spans="1:10" ht="56.25" hidden="1" customHeight="1">
      <c r="D60" s="15" t="s">
        <v>13</v>
      </c>
      <c r="E60" s="15"/>
      <c r="J60" s="6" t="s">
        <v>14</v>
      </c>
    </row>
    <row r="61" spans="1:10" ht="56.25" hidden="1" customHeight="1">
      <c r="D61" s="15" t="s">
        <v>15</v>
      </c>
      <c r="E61" s="15"/>
      <c r="J61" s="6" t="s">
        <v>18</v>
      </c>
    </row>
    <row r="62" spans="1:10" ht="56.25" hidden="1" customHeight="1">
      <c r="D62" s="15" t="s">
        <v>16</v>
      </c>
      <c r="E62" s="15"/>
      <c r="J62" s="6" t="s">
        <v>19</v>
      </c>
    </row>
    <row r="63" spans="1:10" ht="56.25" hidden="1" customHeight="1">
      <c r="D63" s="15" t="s">
        <v>17</v>
      </c>
      <c r="E63" s="15"/>
      <c r="J63" s="6" t="s">
        <v>20</v>
      </c>
    </row>
    <row r="64" spans="1:10" ht="56.25" hidden="1" customHeight="1">
      <c r="D64" s="18" t="s">
        <v>28</v>
      </c>
      <c r="E64" s="18"/>
      <c r="J64" s="6" t="s">
        <v>29</v>
      </c>
    </row>
    <row r="65" spans="4:10" ht="56.25" hidden="1" customHeight="1">
      <c r="D65" s="18" t="s">
        <v>30</v>
      </c>
      <c r="E65" s="18"/>
      <c r="J65" s="6" t="s">
        <v>31</v>
      </c>
    </row>
    <row r="66" spans="4:10" ht="56.25" hidden="1" customHeight="1">
      <c r="D66" s="8" t="s">
        <v>21</v>
      </c>
      <c r="E66" s="8"/>
      <c r="F66" s="25"/>
      <c r="H66" s="25"/>
      <c r="J66" s="6" t="s">
        <v>25</v>
      </c>
    </row>
    <row r="67" spans="4:10" ht="56.25" hidden="1" customHeight="1">
      <c r="D67" s="8" t="s">
        <v>32</v>
      </c>
      <c r="E67" s="8"/>
      <c r="F67" s="25"/>
      <c r="H67" s="25"/>
      <c r="J67" s="6" t="s">
        <v>33</v>
      </c>
    </row>
    <row r="68" spans="4:10" ht="56.25" hidden="1" customHeight="1">
      <c r="D68" s="8" t="s">
        <v>34</v>
      </c>
      <c r="E68" s="8"/>
      <c r="F68" s="25"/>
      <c r="H68" s="25"/>
      <c r="J68" s="6" t="s">
        <v>35</v>
      </c>
    </row>
    <row r="69" spans="4:10" ht="56.25" hidden="1" customHeight="1">
      <c r="D69" s="8" t="s">
        <v>36</v>
      </c>
      <c r="E69" s="8"/>
      <c r="F69" s="25"/>
      <c r="H69" s="25"/>
      <c r="J69" s="6" t="s">
        <v>37</v>
      </c>
    </row>
    <row r="70" spans="4:10" ht="56.25" hidden="1" customHeight="1">
      <c r="D70" s="15" t="s">
        <v>38</v>
      </c>
      <c r="E70" s="15"/>
      <c r="J70" s="6" t="s">
        <v>39</v>
      </c>
    </row>
    <row r="71" spans="4:10" ht="56.25" hidden="1" customHeight="1">
      <c r="D71" s="15" t="s">
        <v>40</v>
      </c>
      <c r="E71" s="15"/>
      <c r="J71" s="6" t="s">
        <v>5</v>
      </c>
    </row>
    <row r="72" spans="4:10" ht="56.25" hidden="1" customHeight="1">
      <c r="D72" s="15" t="s">
        <v>41</v>
      </c>
      <c r="E72" s="15"/>
      <c r="J72" s="6" t="s">
        <v>24</v>
      </c>
    </row>
    <row r="73" spans="4:10" ht="56.25" hidden="1" customHeight="1">
      <c r="D73" s="15" t="s">
        <v>22</v>
      </c>
      <c r="E73" s="15"/>
      <c r="J73" s="6" t="s">
        <v>23</v>
      </c>
    </row>
    <row r="74" spans="4:10" ht="12" hidden="1" customHeight="1"/>
  </sheetData>
  <sortState ref="H55:H60">
    <sortCondition ref="H55:H60"/>
  </sortState>
  <mergeCells count="17">
    <mergeCell ref="B2:D2"/>
    <mergeCell ref="A9:A11"/>
    <mergeCell ref="B10:B11"/>
    <mergeCell ref="D10:D11"/>
    <mergeCell ref="F10:F11"/>
    <mergeCell ref="B9:J9"/>
    <mergeCell ref="G10:G11"/>
    <mergeCell ref="H10:H11"/>
    <mergeCell ref="I10:I11"/>
    <mergeCell ref="E10:E11"/>
    <mergeCell ref="C10:C11"/>
    <mergeCell ref="A23:D23"/>
    <mergeCell ref="A24:D24"/>
    <mergeCell ref="J10:J11"/>
    <mergeCell ref="G6:J7"/>
    <mergeCell ref="A25:D25"/>
    <mergeCell ref="C13:C22"/>
  </mergeCells>
  <printOptions horizontalCentered="1"/>
  <pageMargins left="0.39370078740157483" right="0.39370078740157483" top="0.51181102362204722" bottom="0.51181102362204722" header="0.31496062992125984" footer="0.31496062992125984"/>
  <pageSetup paperSize="256" scale="74" fitToHeight="0" orientation="landscape" r:id="rId1"/>
  <headerFooter alignWithMargins="0">
    <oddFooter>&amp;R&amp;P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спецификация</vt:lpstr>
      <vt:lpstr>спецификация!Заголовки_для_печати</vt:lpstr>
      <vt:lpstr>спецификация!Область_печати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semenova_iv</dc:creator>
  <cp:lastModifiedBy>drogovoz_ag</cp:lastModifiedBy>
  <cp:lastPrinted>2015-10-09T03:40:48Z</cp:lastPrinted>
  <dcterms:created xsi:type="dcterms:W3CDTF">2011-06-02T00:18:43Z</dcterms:created>
  <dcterms:modified xsi:type="dcterms:W3CDTF">2015-10-09T04:13:25Z</dcterms:modified>
</cp:coreProperties>
</file>